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cca\Desktop\신소희\만화웹툰팀(25~)\3. 공고\25다양성\매니지먼트\[신청서류] 25다양성(매니지먼트)_업체명_만화or웹툰\"/>
    </mc:Choice>
  </mc:AlternateContent>
  <xr:revisionPtr revIDLastSave="0" documentId="13_ncr:1_{CAAE7B95-97D0-4D2B-A5EB-41436268D8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산출내역서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6" i="6" l="1"/>
  <c r="Q15" i="6" l="1"/>
  <c r="D15" i="6" l="1"/>
  <c r="Q11" i="6"/>
  <c r="Q10" i="6"/>
  <c r="Q18" i="6" l="1"/>
  <c r="D18" i="6" s="1"/>
  <c r="D17" i="6" s="1"/>
  <c r="Q13" i="6" l="1"/>
  <c r="Q12" i="6"/>
  <c r="Q19" i="6" s="1"/>
  <c r="D14" i="6" l="1"/>
  <c r="D12" i="6"/>
  <c r="D10" i="6"/>
  <c r="D9" i="6" l="1"/>
  <c r="D19" i="6" l="1"/>
  <c r="C21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  <author>kocca</author>
  </authors>
  <commentList>
    <comment ref="A1" authorId="0" shapeId="0" xr:uid="{00000000-0006-0000-0000-000001000000}">
      <text>
        <r>
          <rPr>
            <sz val="14"/>
            <color indexed="81"/>
            <rFont val="돋움"/>
            <family val="3"/>
            <charset val="129"/>
          </rPr>
          <t>세세목과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산출근거</t>
        </r>
        <r>
          <rPr>
            <b/>
            <sz val="18"/>
            <color indexed="81"/>
            <rFont val="Tahoma"/>
            <family val="2"/>
          </rPr>
          <t>(</t>
        </r>
        <r>
          <rPr>
            <b/>
            <sz val="18"/>
            <color indexed="81"/>
            <rFont val="돋움"/>
            <family val="3"/>
            <charset val="129"/>
          </rPr>
          <t>푸른색</t>
        </r>
        <r>
          <rPr>
            <b/>
            <sz val="18"/>
            <color indexed="81"/>
            <rFont val="Tahoma"/>
            <family val="2"/>
          </rPr>
          <t xml:space="preserve"> </t>
        </r>
        <r>
          <rPr>
            <b/>
            <sz val="18"/>
            <color indexed="81"/>
            <rFont val="돋움"/>
            <family val="3"/>
            <charset val="129"/>
          </rPr>
          <t>글씨</t>
        </r>
        <r>
          <rPr>
            <b/>
            <sz val="18"/>
            <color indexed="81"/>
            <rFont val="Tahoma"/>
            <family val="2"/>
          </rPr>
          <t>)</t>
        </r>
        <r>
          <rPr>
            <b/>
            <sz val="18"/>
            <color indexed="81"/>
            <rFont val="돋움"/>
            <family val="3"/>
            <charset val="129"/>
          </rPr>
          <t>는</t>
        </r>
        <r>
          <rPr>
            <b/>
            <sz val="18"/>
            <color indexed="81"/>
            <rFont val="Tahoma"/>
            <family val="2"/>
          </rPr>
          <t xml:space="preserve"> </t>
        </r>
        <r>
          <rPr>
            <b/>
            <sz val="18"/>
            <color indexed="81"/>
            <rFont val="돋움"/>
            <family val="3"/>
            <charset val="129"/>
          </rPr>
          <t>예시</t>
        </r>
        <r>
          <rPr>
            <sz val="14"/>
            <color indexed="81"/>
            <rFont val="돋움"/>
            <family val="3"/>
            <charset val="129"/>
          </rPr>
          <t>이므로</t>
        </r>
        <r>
          <rPr>
            <sz val="14"/>
            <color indexed="81"/>
            <rFont val="Tahoma"/>
            <family val="2"/>
          </rPr>
          <t xml:space="preserve">, </t>
        </r>
        <r>
          <rPr>
            <b/>
            <sz val="14"/>
            <color indexed="81"/>
            <rFont val="돋움"/>
            <family val="3"/>
            <charset val="129"/>
          </rPr>
          <t>지원안내서의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사업비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산정기준</t>
        </r>
        <r>
          <rPr>
            <sz val="14"/>
            <color indexed="81"/>
            <rFont val="돋움"/>
            <family val="3"/>
            <charset val="129"/>
          </rPr>
          <t>을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참고로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하여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사업내용에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따라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작성하시기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바랍니다</t>
        </r>
        <r>
          <rPr>
            <sz val="14"/>
            <color indexed="81"/>
            <rFont val="Tahoma"/>
            <family val="2"/>
          </rPr>
          <t xml:space="preserve">.
- </t>
        </r>
        <r>
          <rPr>
            <sz val="14"/>
            <color indexed="81"/>
            <rFont val="돋움"/>
            <family val="3"/>
            <charset val="129"/>
          </rPr>
          <t>제출시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검은색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글씨로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 xml:space="preserve">변경
</t>
        </r>
        <r>
          <rPr>
            <sz val="14"/>
            <color indexed="81"/>
            <rFont val="Tahoma"/>
            <family val="2"/>
          </rPr>
          <t xml:space="preserve">- </t>
        </r>
        <r>
          <rPr>
            <sz val="14"/>
            <color indexed="81"/>
            <rFont val="돋움"/>
            <family val="3"/>
            <charset val="129"/>
          </rPr>
          <t>제출시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메모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 xml:space="preserve">삭제
</t>
        </r>
        <r>
          <rPr>
            <sz val="14"/>
            <color indexed="81"/>
            <rFont val="Tahoma"/>
            <family val="2"/>
          </rPr>
          <t xml:space="preserve">- </t>
        </r>
        <r>
          <rPr>
            <sz val="14"/>
            <color indexed="81"/>
            <rFont val="돋움"/>
            <family val="3"/>
            <charset val="129"/>
          </rPr>
          <t>지원안내서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사업비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산정기준과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동일하게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세목</t>
        </r>
        <r>
          <rPr>
            <sz val="14"/>
            <color indexed="81"/>
            <rFont val="Tahoma"/>
            <family val="2"/>
          </rPr>
          <t xml:space="preserve">, </t>
        </r>
        <r>
          <rPr>
            <sz val="14"/>
            <color indexed="81"/>
            <rFont val="돋움"/>
            <family val="3"/>
            <charset val="129"/>
          </rPr>
          <t>세세목명으로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 xml:space="preserve">기재
</t>
        </r>
        <r>
          <rPr>
            <b/>
            <sz val="14"/>
            <color indexed="81"/>
            <rFont val="Tahoma"/>
            <family val="2"/>
          </rPr>
          <t xml:space="preserve">- </t>
        </r>
        <r>
          <rPr>
            <b/>
            <sz val="14"/>
            <color indexed="81"/>
            <rFont val="돋움"/>
            <family val="3"/>
            <charset val="129"/>
          </rPr>
          <t>일반수용비의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원고료는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창작자에게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지급되는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제작비로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매니지먼트가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협약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지급해야하는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고정비용임</t>
        </r>
        <r>
          <rPr>
            <b/>
            <sz val="14"/>
            <color indexed="81"/>
            <rFont val="Tahoma"/>
            <family val="2"/>
          </rPr>
          <t>(</t>
        </r>
        <r>
          <rPr>
            <b/>
            <sz val="14"/>
            <color indexed="81"/>
            <rFont val="돋움"/>
            <family val="3"/>
            <charset val="129"/>
          </rPr>
          <t>변경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불가</t>
        </r>
        <r>
          <rPr>
            <b/>
            <sz val="14"/>
            <color indexed="81"/>
            <rFont val="Tahoma"/>
            <family val="2"/>
          </rPr>
          <t>)</t>
        </r>
        <r>
          <rPr>
            <sz val="14"/>
            <color indexed="81"/>
            <rFont val="돋움"/>
            <family val="3"/>
            <charset val="129"/>
          </rPr>
          <t xml:space="preserve">
</t>
        </r>
        <r>
          <rPr>
            <sz val="14"/>
            <color indexed="81"/>
            <rFont val="Tahoma"/>
            <family val="2"/>
          </rPr>
          <t xml:space="preserve">- </t>
        </r>
        <r>
          <rPr>
            <sz val="14"/>
            <color indexed="81"/>
            <rFont val="돋움"/>
            <family val="3"/>
            <charset val="129"/>
          </rPr>
          <t>제출시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검은색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글씨로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 xml:space="preserve">변경
</t>
        </r>
        <r>
          <rPr>
            <sz val="14"/>
            <color indexed="81"/>
            <rFont val="Tahoma"/>
            <family val="2"/>
          </rPr>
          <t xml:space="preserve">- </t>
        </r>
        <r>
          <rPr>
            <sz val="14"/>
            <color indexed="81"/>
            <rFont val="돋움"/>
            <family val="3"/>
            <charset val="129"/>
          </rPr>
          <t>필요시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행추가</t>
        </r>
        <r>
          <rPr>
            <sz val="14"/>
            <color indexed="81"/>
            <rFont val="Tahoma"/>
            <family val="2"/>
          </rPr>
          <t>(</t>
        </r>
        <r>
          <rPr>
            <sz val="14"/>
            <color indexed="81"/>
            <rFont val="돋움"/>
            <family val="3"/>
            <charset val="129"/>
          </rPr>
          <t>함수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유의</t>
        </r>
        <r>
          <rPr>
            <sz val="14"/>
            <color indexed="81"/>
            <rFont val="Tahoma"/>
            <family val="2"/>
          </rPr>
          <t xml:space="preserve">)
- </t>
        </r>
        <r>
          <rPr>
            <sz val="14"/>
            <color indexed="81"/>
            <rFont val="돋움"/>
            <family val="3"/>
            <charset val="129"/>
          </rPr>
          <t>사업참여인력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인건비는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국고의</t>
        </r>
        <r>
          <rPr>
            <sz val="14"/>
            <color indexed="81"/>
            <rFont val="Tahoma"/>
            <family val="2"/>
          </rPr>
          <t xml:space="preserve"> 20%</t>
        </r>
        <r>
          <rPr>
            <sz val="14"/>
            <color indexed="81"/>
            <rFont val="돋움"/>
            <family val="3"/>
            <charset val="129"/>
          </rPr>
          <t>를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넘을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수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없음</t>
        </r>
        <r>
          <rPr>
            <sz val="14"/>
            <color indexed="81"/>
            <rFont val="Tahoma"/>
            <family val="2"/>
          </rPr>
          <t xml:space="preserve"> (</t>
        </r>
        <r>
          <rPr>
            <sz val="14"/>
            <color indexed="81"/>
            <rFont val="돋움"/>
            <family val="3"/>
            <charset val="129"/>
          </rPr>
          <t>좌측하단의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수식셀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참고</t>
        </r>
        <r>
          <rPr>
            <sz val="14"/>
            <color indexed="81"/>
            <rFont val="Tahoma"/>
            <family val="2"/>
          </rPr>
          <t>)</t>
        </r>
        <r>
          <rPr>
            <sz val="14"/>
            <color indexed="81"/>
            <rFont val="돋움"/>
            <family val="3"/>
            <charset val="129"/>
          </rPr>
          <t xml:space="preserve">
</t>
        </r>
      </text>
    </comment>
    <comment ref="Q19" authorId="1" shapeId="0" xr:uid="{E49589D0-69C7-46AD-88E6-0617D665B11A}">
      <text>
        <r>
          <rPr>
            <b/>
            <sz val="14"/>
            <color indexed="81"/>
            <rFont val="돋움"/>
            <family val="3"/>
            <charset val="129"/>
          </rPr>
          <t>★매칭</t>
        </r>
        <r>
          <rPr>
            <b/>
            <sz val="14"/>
            <color indexed="81"/>
            <rFont val="Tahoma"/>
            <family val="2"/>
          </rPr>
          <t xml:space="preserve">, </t>
        </r>
        <r>
          <rPr>
            <b/>
            <sz val="14"/>
            <color indexed="81"/>
            <rFont val="돋움"/>
            <family val="3"/>
            <charset val="129"/>
          </rPr>
          <t>협약시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관리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과제수와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사업비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확정</t>
        </r>
        <r>
          <rPr>
            <b/>
            <sz val="14"/>
            <color indexed="81"/>
            <rFont val="Tahoma"/>
            <family val="2"/>
          </rPr>
          <t xml:space="preserve"> 
</t>
        </r>
        <r>
          <rPr>
            <sz val="14"/>
            <color indexed="81"/>
            <rFont val="Tahoma"/>
            <family val="2"/>
          </rPr>
          <t xml:space="preserve">- </t>
        </r>
        <r>
          <rPr>
            <sz val="14"/>
            <color indexed="81"/>
            <rFont val="돋움"/>
            <family val="3"/>
            <charset val="129"/>
          </rPr>
          <t>신청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단계에서는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창작자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제작지원금</t>
        </r>
        <r>
          <rPr>
            <sz val="14"/>
            <color indexed="81"/>
            <rFont val="Tahoma"/>
            <family val="2"/>
          </rPr>
          <t xml:space="preserve"> 360,000,000</t>
        </r>
        <r>
          <rPr>
            <sz val="14"/>
            <color indexed="81"/>
            <rFont val="돋움"/>
            <family val="3"/>
            <charset val="129"/>
          </rPr>
          <t xml:space="preserve">원
</t>
        </r>
        <r>
          <rPr>
            <sz val="14"/>
            <color indexed="81"/>
            <rFont val="Tahoma"/>
            <family val="2"/>
          </rPr>
          <t xml:space="preserve">  </t>
        </r>
        <r>
          <rPr>
            <sz val="14"/>
            <color indexed="81"/>
            <rFont val="돋움"/>
            <family val="3"/>
            <charset val="129"/>
          </rPr>
          <t>포함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사업비</t>
        </r>
        <r>
          <rPr>
            <sz val="14"/>
            <color indexed="81"/>
            <rFont val="Tahoma"/>
            <family val="2"/>
          </rPr>
          <t xml:space="preserve"> 43,000,000</t>
        </r>
        <r>
          <rPr>
            <sz val="14"/>
            <color indexed="81"/>
            <rFont val="돋움"/>
            <family val="3"/>
            <charset val="129"/>
          </rPr>
          <t>원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내외로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편성하여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평가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 xml:space="preserve">진행
</t>
        </r>
        <r>
          <rPr>
            <sz val="14"/>
            <color indexed="81"/>
            <rFont val="Tahoma"/>
            <family val="2"/>
          </rPr>
          <t xml:space="preserve">- </t>
        </r>
        <r>
          <rPr>
            <sz val="14"/>
            <color indexed="81"/>
            <rFont val="돋움"/>
            <family val="3"/>
            <charset val="129"/>
          </rPr>
          <t>선정된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업체는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매칭을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통해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제작지원금이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 xml:space="preserve">확정되며
</t>
        </r>
        <r>
          <rPr>
            <sz val="14"/>
            <color indexed="81"/>
            <rFont val="Tahoma"/>
            <family val="2"/>
          </rPr>
          <t xml:space="preserve">  </t>
        </r>
        <r>
          <rPr>
            <sz val="14"/>
            <color indexed="81"/>
            <rFont val="돋움"/>
            <family val="3"/>
            <charset val="129"/>
          </rPr>
          <t>종합심의를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통해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제작지원금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외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사업비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 xml:space="preserve">조정예정
</t>
        </r>
        <r>
          <rPr>
            <sz val="14"/>
            <color indexed="81"/>
            <rFont val="Tahoma"/>
            <family val="2"/>
          </rPr>
          <t>*</t>
        </r>
        <r>
          <rPr>
            <sz val="14"/>
            <color indexed="81"/>
            <rFont val="돋움"/>
            <family val="3"/>
            <charset val="129"/>
          </rPr>
          <t>신청시에는</t>
        </r>
        <r>
          <rPr>
            <sz val="14"/>
            <color indexed="81"/>
            <rFont val="Tahoma"/>
            <family val="2"/>
          </rPr>
          <t xml:space="preserve"> 22</t>
        </r>
        <r>
          <rPr>
            <sz val="14"/>
            <color indexed="81"/>
            <rFont val="돋움"/>
            <family val="3"/>
            <charset val="129"/>
          </rPr>
          <t>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업체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기준으로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작성하나</t>
        </r>
        <r>
          <rPr>
            <sz val="14"/>
            <color indexed="81"/>
            <rFont val="Tahoma"/>
            <family val="2"/>
          </rPr>
          <t xml:space="preserve"> 
  </t>
        </r>
        <r>
          <rPr>
            <sz val="14"/>
            <color indexed="81"/>
            <rFont val="돋움"/>
            <family val="3"/>
            <charset val="129"/>
          </rPr>
          <t>협약시에는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실제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매칭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과제</t>
        </r>
        <r>
          <rPr>
            <sz val="14"/>
            <color indexed="81"/>
            <rFont val="Tahoma"/>
            <family val="2"/>
          </rPr>
          <t xml:space="preserve">  </t>
        </r>
        <r>
          <rPr>
            <sz val="14"/>
            <color indexed="81"/>
            <rFont val="돋움"/>
            <family val="3"/>
            <charset val="129"/>
          </rPr>
          <t>수에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비례하여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산출근거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조정</t>
        </r>
        <r>
          <rPr>
            <sz val="14"/>
            <color indexed="81"/>
            <rFont val="Tahoma"/>
            <family val="2"/>
          </rPr>
          <t xml:space="preserve">, </t>
        </r>
        <r>
          <rPr>
            <sz val="14"/>
            <color indexed="81"/>
            <rFont val="돋움"/>
            <family val="3"/>
            <charset val="129"/>
          </rPr>
          <t>삭감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예정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<sst xmlns="http://schemas.openxmlformats.org/spreadsheetml/2006/main" count="87" uniqueCount="51">
  <si>
    <t>명</t>
    <phoneticPr fontId="3" type="noConversion"/>
  </si>
  <si>
    <t>=</t>
    <phoneticPr fontId="3" type="noConversion"/>
  </si>
  <si>
    <t>주관기관명</t>
    <phoneticPr fontId="5" type="noConversion"/>
  </si>
  <si>
    <t>목</t>
    <phoneticPr fontId="2" type="noConversion"/>
  </si>
  <si>
    <t>세목</t>
    <phoneticPr fontId="2" type="noConversion"/>
  </si>
  <si>
    <t>단가</t>
    <phoneticPr fontId="3" type="noConversion"/>
  </si>
  <si>
    <t>*</t>
    <phoneticPr fontId="3" type="noConversion"/>
  </si>
  <si>
    <t>수량</t>
    <phoneticPr fontId="3" type="noConversion"/>
  </si>
  <si>
    <t>단위</t>
    <phoneticPr fontId="3" type="noConversion"/>
  </si>
  <si>
    <t>수량</t>
    <phoneticPr fontId="3" type="noConversion"/>
  </si>
  <si>
    <t>=</t>
    <phoneticPr fontId="3" type="noConversion"/>
  </si>
  <si>
    <t>총액</t>
    <phoneticPr fontId="3" type="noConversion"/>
  </si>
  <si>
    <t>[110] 인건비</t>
    <phoneticPr fontId="2" type="noConversion"/>
  </si>
  <si>
    <t>*</t>
    <phoneticPr fontId="3" type="noConversion"/>
  </si>
  <si>
    <t>=</t>
    <phoneticPr fontId="3" type="noConversion"/>
  </si>
  <si>
    <t>[210] 운영비</t>
    <phoneticPr fontId="2" type="noConversion"/>
  </si>
  <si>
    <t>[220] 여비</t>
    <phoneticPr fontId="3" type="noConversion"/>
  </si>
  <si>
    <t>총계</t>
    <phoneticPr fontId="3" type="noConversion"/>
  </si>
  <si>
    <t>보수</t>
    <phoneticPr fontId="3" type="noConversion"/>
  </si>
  <si>
    <t>일반수용비</t>
    <phoneticPr fontId="3" type="noConversion"/>
  </si>
  <si>
    <t>국내여비</t>
    <phoneticPr fontId="3" type="noConversion"/>
  </si>
  <si>
    <t>금액</t>
    <phoneticPr fontId="3" type="noConversion"/>
  </si>
  <si>
    <t>세부내용</t>
    <phoneticPr fontId="3" type="noConversion"/>
  </si>
  <si>
    <t>산  출  근  거</t>
    <phoneticPr fontId="3" type="noConversion"/>
  </si>
  <si>
    <t>(단위:원)</t>
  </si>
  <si>
    <t>세세목</t>
    <phoneticPr fontId="3" type="noConversion"/>
  </si>
  <si>
    <t>회</t>
    <phoneticPr fontId="3" type="noConversion"/>
  </si>
  <si>
    <t>소계</t>
    <phoneticPr fontId="3" type="noConversion"/>
  </si>
  <si>
    <t>소계</t>
    <phoneticPr fontId="3" type="noConversion"/>
  </si>
  <si>
    <t>인건비(20%이하)</t>
    <phoneticPr fontId="3" type="noConversion"/>
  </si>
  <si>
    <t>*</t>
    <phoneticPr fontId="3" type="noConversion"/>
  </si>
  <si>
    <t>=</t>
    <phoneticPr fontId="3" type="noConversion"/>
  </si>
  <si>
    <t>개월</t>
    <phoneticPr fontId="3" type="noConversion"/>
  </si>
  <si>
    <t>연봉(정규직)</t>
    <phoneticPr fontId="3" type="noConversion"/>
  </si>
  <si>
    <t>상용임금
(계약직)</t>
    <phoneticPr fontId="3" type="noConversion"/>
  </si>
  <si>
    <t>국내여비</t>
    <phoneticPr fontId="3" type="noConversion"/>
  </si>
  <si>
    <t>2025년 다양성만화 제작지원(매니지먼트) 사업비 세부 산출 내역</t>
    <phoneticPr fontId="3" type="noConversion"/>
  </si>
  <si>
    <t>참여율</t>
    <phoneticPr fontId="3" type="noConversion"/>
  </si>
  <si>
    <t>개</t>
    <phoneticPr fontId="3" type="noConversion"/>
  </si>
  <si>
    <t>ㅇ 창작자 제작지원금</t>
    <phoneticPr fontId="3" type="noConversion"/>
  </si>
  <si>
    <t>과제책임자명</t>
    <phoneticPr fontId="5" type="noConversion"/>
  </si>
  <si>
    <t>대표자명</t>
    <phoneticPr fontId="5" type="noConversion"/>
  </si>
  <si>
    <t>ㅇ 과제책임자 김과장</t>
    <phoneticPr fontId="3" type="noConversion"/>
  </si>
  <si>
    <t>100%</t>
    <phoneticPr fontId="3" type="noConversion"/>
  </si>
  <si>
    <t>40%</t>
    <phoneticPr fontId="3" type="noConversion"/>
  </si>
  <si>
    <t>회의비</t>
    <phoneticPr fontId="3" type="noConversion"/>
  </si>
  <si>
    <t>ㅇ 컨설팅 회의비</t>
    <phoneticPr fontId="3" type="noConversion"/>
  </si>
  <si>
    <t>ㅇ업체 컨설팅을 위한 출장비</t>
    <phoneticPr fontId="3" type="noConversion"/>
  </si>
  <si>
    <t>원고료</t>
    <phoneticPr fontId="3" type="noConversion"/>
  </si>
  <si>
    <t>ㅇ 컨설팅 지원 김사원</t>
    <phoneticPr fontId="3" type="noConversion"/>
  </si>
  <si>
    <t>ㅇ 사업수행관리 지원 김대리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</si>
</sst>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 * #,##0_ ;_ * \-#,##0_ ;_ * &quot;-&quot;_ ;_ @_ "/>
    <numFmt numFmtId="177" formatCode="0.0%"/>
  </numFmts>
  <fonts count="42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굴림체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sz val="10"/>
      <name val="Helv"/>
      <family val="2"/>
    </font>
    <font>
      <b/>
      <sz val="12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2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sz val="11"/>
      <name val="굴림"/>
      <family val="3"/>
      <charset val="129"/>
    </font>
    <font>
      <b/>
      <sz val="10"/>
      <name val="굴림"/>
      <family val="3"/>
      <charset val="129"/>
    </font>
    <font>
      <sz val="10"/>
      <name val="굴림"/>
      <family val="3"/>
      <charset val="129"/>
    </font>
    <font>
      <b/>
      <sz val="20"/>
      <name val="맑은 고딕"/>
      <family val="3"/>
      <charset val="129"/>
      <scheme val="major"/>
    </font>
    <font>
      <b/>
      <sz val="11"/>
      <color indexed="8"/>
      <name val="맑은 고딕"/>
      <family val="3"/>
      <charset val="129"/>
      <scheme val="major"/>
    </font>
    <font>
      <sz val="14"/>
      <color indexed="81"/>
      <name val="돋움"/>
      <family val="3"/>
      <charset val="129"/>
    </font>
    <font>
      <sz val="14"/>
      <color indexed="81"/>
      <name val="Tahoma"/>
      <family val="2"/>
    </font>
    <font>
      <b/>
      <sz val="10"/>
      <color rgb="FF0000FF"/>
      <name val="굴림"/>
      <family val="3"/>
      <charset val="129"/>
    </font>
    <font>
      <sz val="10"/>
      <color rgb="FF0000FF"/>
      <name val="굴림"/>
      <family val="3"/>
      <charset val="129"/>
    </font>
    <font>
      <b/>
      <sz val="14"/>
      <color indexed="81"/>
      <name val="돋움"/>
      <family val="3"/>
      <charset val="129"/>
    </font>
    <font>
      <b/>
      <sz val="14"/>
      <color indexed="81"/>
      <name val="Tahoma"/>
      <family val="2"/>
    </font>
    <font>
      <sz val="9"/>
      <color indexed="81"/>
      <name val="Tahoma"/>
      <family val="2"/>
    </font>
    <font>
      <b/>
      <sz val="18"/>
      <color indexed="81"/>
      <name val="Tahoma"/>
      <family val="2"/>
    </font>
    <font>
      <b/>
      <sz val="18"/>
      <color indexed="81"/>
      <name val="돋움"/>
      <family val="3"/>
      <charset val="129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5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</cellStyleXfs>
  <cellXfs count="96">
    <xf numFmtId="0" fontId="0" fillId="0" borderId="0" xfId="0"/>
    <xf numFmtId="0" fontId="26" fillId="0" borderId="12" xfId="0" applyFont="1" applyFill="1" applyBorder="1" applyAlignment="1">
      <alignment vertical="center"/>
    </xf>
    <xf numFmtId="0" fontId="26" fillId="0" borderId="19" xfId="0" applyFont="1" applyFill="1" applyBorder="1" applyAlignment="1">
      <alignment vertical="center"/>
    </xf>
    <xf numFmtId="0" fontId="26" fillId="0" borderId="18" xfId="0" applyFont="1" applyFill="1" applyBorder="1" applyAlignment="1">
      <alignment vertical="center"/>
    </xf>
    <xf numFmtId="0" fontId="28" fillId="0" borderId="0" xfId="0" applyFont="1" applyFill="1" applyBorder="1" applyAlignment="1">
      <alignment horizontal="left" vertical="center"/>
    </xf>
    <xf numFmtId="0" fontId="28" fillId="0" borderId="0" xfId="0" applyNumberFormat="1" applyFont="1" applyFill="1" applyBorder="1" applyAlignment="1">
      <alignment horizontal="left" vertical="center"/>
    </xf>
    <xf numFmtId="41" fontId="28" fillId="0" borderId="0" xfId="0" applyNumberFormat="1" applyFont="1" applyAlignment="1"/>
    <xf numFmtId="176" fontId="29" fillId="0" borderId="0" xfId="0" applyNumberFormat="1" applyFont="1" applyFill="1" applyAlignment="1">
      <alignment vertical="center"/>
    </xf>
    <xf numFmtId="41" fontId="29" fillId="0" borderId="0" xfId="0" applyNumberFormat="1" applyFont="1" applyFill="1" applyAlignment="1">
      <alignment vertical="center"/>
    </xf>
    <xf numFmtId="0" fontId="28" fillId="0" borderId="0" xfId="0" applyFont="1"/>
    <xf numFmtId="0" fontId="27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41" fontId="26" fillId="0" borderId="0" xfId="0" applyNumberFormat="1" applyFont="1" applyAlignment="1">
      <alignment vertical="center"/>
    </xf>
    <xf numFmtId="0" fontId="29" fillId="0" borderId="0" xfId="0" applyNumberFormat="1" applyFont="1" applyAlignment="1">
      <alignment vertical="center"/>
    </xf>
    <xf numFmtId="41" fontId="30" fillId="0" borderId="0" xfId="0" applyNumberFormat="1" applyFont="1" applyAlignment="1">
      <alignment horizontal="center" vertical="center"/>
    </xf>
    <xf numFmtId="176" fontId="30" fillId="0" borderId="0" xfId="0" applyNumberFormat="1" applyFont="1" applyAlignment="1">
      <alignment horizontal="center" vertical="center"/>
    </xf>
    <xf numFmtId="176" fontId="30" fillId="0" borderId="0" xfId="0" applyNumberFormat="1" applyFont="1" applyFill="1" applyAlignment="1">
      <alignment horizontal="center" vertical="center"/>
    </xf>
    <xf numFmtId="41" fontId="29" fillId="0" borderId="0" xfId="0" applyNumberFormat="1" applyFont="1" applyFill="1" applyAlignment="1">
      <alignment horizontal="right" vertical="center"/>
    </xf>
    <xf numFmtId="0" fontId="26" fillId="0" borderId="12" xfId="0" applyFont="1" applyFill="1" applyBorder="1" applyAlignment="1">
      <alignment horizontal="left" vertical="center"/>
    </xf>
    <xf numFmtId="0" fontId="28" fillId="0" borderId="0" xfId="0" applyFont="1" applyAlignment="1"/>
    <xf numFmtId="0" fontId="28" fillId="0" borderId="0" xfId="0" applyNumberFormat="1" applyFont="1"/>
    <xf numFmtId="0" fontId="28" fillId="24" borderId="0" xfId="0" applyFont="1" applyFill="1"/>
    <xf numFmtId="0" fontId="29" fillId="25" borderId="10" xfId="0" applyNumberFormat="1" applyFont="1" applyFill="1" applyBorder="1" applyAlignment="1">
      <alignment horizontal="center" vertical="center"/>
    </xf>
    <xf numFmtId="41" fontId="29" fillId="25" borderId="10" xfId="0" applyNumberFormat="1" applyFont="1" applyFill="1" applyBorder="1" applyAlignment="1">
      <alignment horizontal="center" vertical="center"/>
    </xf>
    <xf numFmtId="176" fontId="26" fillId="25" borderId="10" xfId="0" applyNumberFormat="1" applyFont="1" applyFill="1" applyBorder="1" applyAlignment="1">
      <alignment horizontal="center" vertical="center"/>
    </xf>
    <xf numFmtId="0" fontId="27" fillId="25" borderId="10" xfId="0" applyNumberFormat="1" applyFont="1" applyFill="1" applyBorder="1" applyAlignment="1">
      <alignment vertical="center"/>
    </xf>
    <xf numFmtId="176" fontId="27" fillId="25" borderId="10" xfId="0" applyNumberFormat="1" applyFont="1" applyFill="1" applyBorder="1" applyAlignment="1">
      <alignment horizontal="center" vertical="center"/>
    </xf>
    <xf numFmtId="41" fontId="27" fillId="25" borderId="10" xfId="44" applyFont="1" applyFill="1" applyBorder="1" applyAlignment="1">
      <alignment vertical="center"/>
    </xf>
    <xf numFmtId="0" fontId="26" fillId="25" borderId="16" xfId="0" applyFont="1" applyFill="1" applyBorder="1" applyAlignment="1">
      <alignment horizontal="center" vertical="center"/>
    </xf>
    <xf numFmtId="49" fontId="27" fillId="25" borderId="10" xfId="0" applyNumberFormat="1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left" vertical="center"/>
    </xf>
    <xf numFmtId="176" fontId="29" fillId="25" borderId="10" xfId="0" applyNumberFormat="1" applyFont="1" applyFill="1" applyBorder="1" applyAlignment="1">
      <alignment horizontal="center" vertical="center"/>
    </xf>
    <xf numFmtId="0" fontId="36" fillId="0" borderId="10" xfId="0" applyNumberFormat="1" applyFont="1" applyFill="1" applyBorder="1" applyAlignment="1">
      <alignment horizontal="left" vertical="center"/>
    </xf>
    <xf numFmtId="41" fontId="36" fillId="0" borderId="10" xfId="44" applyFont="1" applyFill="1" applyBorder="1" applyAlignment="1">
      <alignment vertical="center"/>
    </xf>
    <xf numFmtId="176" fontId="36" fillId="0" borderId="10" xfId="0" applyNumberFormat="1" applyFont="1" applyFill="1" applyBorder="1" applyAlignment="1">
      <alignment horizontal="center" vertical="center"/>
    </xf>
    <xf numFmtId="49" fontId="36" fillId="0" borderId="10" xfId="0" applyNumberFormat="1" applyFont="1" applyFill="1" applyBorder="1" applyAlignment="1">
      <alignment horizontal="center" vertical="center"/>
    </xf>
    <xf numFmtId="41" fontId="35" fillId="0" borderId="10" xfId="44" applyFont="1" applyFill="1" applyBorder="1" applyAlignment="1">
      <alignment vertical="center"/>
    </xf>
    <xf numFmtId="0" fontId="35" fillId="0" borderId="13" xfId="0" applyFont="1" applyFill="1" applyBorder="1" applyAlignment="1">
      <alignment horizontal="center" vertical="center" wrapText="1"/>
    </xf>
    <xf numFmtId="41" fontId="35" fillId="0" borderId="13" xfId="44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 wrapText="1"/>
    </xf>
    <xf numFmtId="41" fontId="35" fillId="25" borderId="16" xfId="44" applyFont="1" applyFill="1" applyBorder="1" applyAlignment="1">
      <alignment vertical="center"/>
    </xf>
    <xf numFmtId="0" fontId="26" fillId="27" borderId="17" xfId="0" applyFont="1" applyFill="1" applyBorder="1" applyAlignment="1">
      <alignment horizontal="center" vertical="center"/>
    </xf>
    <xf numFmtId="41" fontId="35" fillId="27" borderId="17" xfId="44" quotePrefix="1" applyFont="1" applyFill="1" applyBorder="1" applyAlignment="1">
      <alignment horizontal="center" vertical="center"/>
    </xf>
    <xf numFmtId="0" fontId="29" fillId="27" borderId="17" xfId="0" applyFont="1" applyFill="1" applyBorder="1" applyAlignment="1">
      <alignment horizontal="center" vertical="center"/>
    </xf>
    <xf numFmtId="41" fontId="35" fillId="27" borderId="17" xfId="44" applyFont="1" applyFill="1" applyBorder="1" applyAlignment="1">
      <alignment horizontal="center" vertical="center"/>
    </xf>
    <xf numFmtId="0" fontId="26" fillId="27" borderId="20" xfId="0" applyFont="1" applyFill="1" applyBorder="1" applyAlignment="1">
      <alignment horizontal="center" vertical="center"/>
    </xf>
    <xf numFmtId="41" fontId="29" fillId="27" borderId="20" xfId="44" applyFont="1" applyFill="1" applyBorder="1" applyAlignment="1">
      <alignment vertical="center"/>
    </xf>
    <xf numFmtId="0" fontId="36" fillId="0" borderId="10" xfId="0" applyNumberFormat="1" applyFont="1" applyFill="1" applyBorder="1" applyAlignment="1">
      <alignment horizontal="center" vertical="center"/>
    </xf>
    <xf numFmtId="9" fontId="36" fillId="0" borderId="10" xfId="0" applyNumberFormat="1" applyFont="1" applyFill="1" applyBorder="1" applyAlignment="1">
      <alignment horizontal="center" vertical="center"/>
    </xf>
    <xf numFmtId="177" fontId="28" fillId="27" borderId="31" xfId="73" applyNumberFormat="1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horizontal="center" vertical="center" wrapText="1"/>
    </xf>
    <xf numFmtId="41" fontId="29" fillId="0" borderId="13" xfId="44" applyFont="1" applyFill="1" applyBorder="1" applyAlignment="1">
      <alignment horizontal="center" vertical="center"/>
    </xf>
    <xf numFmtId="0" fontId="30" fillId="0" borderId="10" xfId="0" applyNumberFormat="1" applyFont="1" applyFill="1" applyBorder="1" applyAlignment="1">
      <alignment horizontal="left" vertical="center"/>
    </xf>
    <xf numFmtId="41" fontId="30" fillId="0" borderId="10" xfId="44" applyFont="1" applyFill="1" applyBorder="1" applyAlignment="1">
      <alignment vertical="center"/>
    </xf>
    <xf numFmtId="176" fontId="30" fillId="0" borderId="10" xfId="0" applyNumberFormat="1" applyFont="1" applyFill="1" applyBorder="1" applyAlignment="1">
      <alignment horizontal="center" vertical="center"/>
    </xf>
    <xf numFmtId="49" fontId="30" fillId="0" borderId="10" xfId="0" applyNumberFormat="1" applyFont="1" applyFill="1" applyBorder="1" applyAlignment="1">
      <alignment horizontal="center" vertical="center"/>
    </xf>
    <xf numFmtId="41" fontId="29" fillId="0" borderId="10" xfId="44" applyFont="1" applyFill="1" applyBorder="1" applyAlignment="1">
      <alignment vertical="center"/>
    </xf>
    <xf numFmtId="0" fontId="28" fillId="26" borderId="29" xfId="0" applyFont="1" applyFill="1" applyBorder="1" applyAlignment="1">
      <alignment horizontal="center" vertical="center"/>
    </xf>
    <xf numFmtId="0" fontId="28" fillId="26" borderId="30" xfId="0" applyFont="1" applyFill="1" applyBorder="1" applyAlignment="1">
      <alignment horizontal="center" vertical="center"/>
    </xf>
    <xf numFmtId="0" fontId="26" fillId="27" borderId="15" xfId="0" applyFont="1" applyFill="1" applyBorder="1" applyAlignment="1">
      <alignment horizontal="left" vertical="center"/>
    </xf>
    <xf numFmtId="0" fontId="26" fillId="27" borderId="16" xfId="0" applyFont="1" applyFill="1" applyBorder="1" applyAlignment="1">
      <alignment horizontal="left" vertical="center"/>
    </xf>
    <xf numFmtId="176" fontId="26" fillId="27" borderId="10" xfId="0" applyNumberFormat="1" applyFont="1" applyFill="1" applyBorder="1" applyAlignment="1">
      <alignment horizontal="center" vertical="center"/>
    </xf>
    <xf numFmtId="0" fontId="26" fillId="25" borderId="15" xfId="0" applyFont="1" applyFill="1" applyBorder="1" applyAlignment="1">
      <alignment horizontal="center" vertical="center"/>
    </xf>
    <xf numFmtId="0" fontId="26" fillId="25" borderId="16" xfId="0" applyFont="1" applyFill="1" applyBorder="1" applyAlignment="1">
      <alignment horizontal="center" vertical="center"/>
    </xf>
    <xf numFmtId="0" fontId="35" fillId="0" borderId="13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31" fillId="28" borderId="0" xfId="0" applyFont="1" applyFill="1" applyBorder="1" applyAlignment="1">
      <alignment horizontal="center" vertical="center"/>
    </xf>
    <xf numFmtId="0" fontId="32" fillId="25" borderId="22" xfId="48" applyFont="1" applyFill="1" applyBorder="1" applyAlignment="1">
      <alignment horizontal="center" vertical="center"/>
    </xf>
    <xf numFmtId="0" fontId="32" fillId="25" borderId="24" xfId="48" applyFont="1" applyFill="1" applyBorder="1" applyAlignment="1">
      <alignment horizontal="center" vertical="center"/>
    </xf>
    <xf numFmtId="0" fontId="32" fillId="25" borderId="14" xfId="48" applyFont="1" applyFill="1" applyBorder="1" applyAlignment="1">
      <alignment horizontal="center" vertical="center"/>
    </xf>
    <xf numFmtId="0" fontId="32" fillId="25" borderId="23" xfId="48" applyFont="1" applyFill="1" applyBorder="1" applyAlignment="1">
      <alignment horizontal="center" vertical="center"/>
    </xf>
    <xf numFmtId="0" fontId="32" fillId="25" borderId="25" xfId="48" applyFont="1" applyFill="1" applyBorder="1" applyAlignment="1">
      <alignment horizontal="center" vertical="center"/>
    </xf>
    <xf numFmtId="0" fontId="32" fillId="25" borderId="26" xfId="48" applyFont="1" applyFill="1" applyBorder="1" applyAlignment="1">
      <alignment horizontal="center" vertical="center"/>
    </xf>
    <xf numFmtId="0" fontId="32" fillId="0" borderId="22" xfId="48" applyFont="1" applyBorder="1" applyAlignment="1">
      <alignment horizontal="left" vertical="center"/>
    </xf>
    <xf numFmtId="0" fontId="32" fillId="0" borderId="27" xfId="48" applyFont="1" applyBorder="1" applyAlignment="1">
      <alignment horizontal="left" vertical="center"/>
    </xf>
    <xf numFmtId="0" fontId="32" fillId="0" borderId="24" xfId="48" applyFont="1" applyBorder="1" applyAlignment="1">
      <alignment horizontal="left" vertical="center"/>
    </xf>
    <xf numFmtId="0" fontId="32" fillId="0" borderId="14" xfId="48" applyFont="1" applyBorder="1" applyAlignment="1">
      <alignment horizontal="left" vertical="center"/>
    </xf>
    <xf numFmtId="0" fontId="32" fillId="0" borderId="21" xfId="48" applyFont="1" applyBorder="1" applyAlignment="1">
      <alignment horizontal="left" vertical="center"/>
    </xf>
    <xf numFmtId="0" fontId="32" fillId="0" borderId="23" xfId="48" applyFont="1" applyBorder="1" applyAlignment="1">
      <alignment horizontal="left" vertical="center"/>
    </xf>
    <xf numFmtId="0" fontId="32" fillId="0" borderId="25" xfId="48" applyFont="1" applyBorder="1" applyAlignment="1">
      <alignment horizontal="left" vertical="center"/>
    </xf>
    <xf numFmtId="0" fontId="32" fillId="0" borderId="28" xfId="48" applyFont="1" applyBorder="1" applyAlignment="1">
      <alignment horizontal="left" vertical="center"/>
    </xf>
    <xf numFmtId="0" fontId="32" fillId="0" borderId="26" xfId="48" applyFont="1" applyBorder="1" applyAlignment="1">
      <alignment horizontal="left" vertical="center"/>
    </xf>
    <xf numFmtId="41" fontId="35" fillId="0" borderId="13" xfId="44" applyFont="1" applyFill="1" applyBorder="1" applyAlignment="1">
      <alignment horizontal="center" vertical="center"/>
    </xf>
    <xf numFmtId="41" fontId="35" fillId="0" borderId="11" xfId="44" applyFont="1" applyFill="1" applyBorder="1" applyAlignment="1">
      <alignment horizontal="center" vertical="center"/>
    </xf>
    <xf numFmtId="176" fontId="27" fillId="27" borderId="15" xfId="0" applyNumberFormat="1" applyFont="1" applyFill="1" applyBorder="1" applyAlignment="1">
      <alignment horizontal="center" vertical="center"/>
    </xf>
    <xf numFmtId="176" fontId="27" fillId="27" borderId="21" xfId="0" applyNumberFormat="1" applyFont="1" applyFill="1" applyBorder="1" applyAlignment="1">
      <alignment horizontal="center" vertical="center"/>
    </xf>
    <xf numFmtId="176" fontId="27" fillId="27" borderId="16" xfId="0" applyNumberFormat="1" applyFont="1" applyFill="1" applyBorder="1" applyAlignment="1">
      <alignment horizontal="center" vertical="center"/>
    </xf>
    <xf numFmtId="0" fontId="35" fillId="0" borderId="12" xfId="0" applyFont="1" applyFill="1" applyBorder="1" applyAlignment="1">
      <alignment horizontal="center" vertical="center" wrapText="1"/>
    </xf>
    <xf numFmtId="0" fontId="29" fillId="25" borderId="13" xfId="0" applyFont="1" applyFill="1" applyBorder="1" applyAlignment="1">
      <alignment horizontal="center" vertical="center"/>
    </xf>
    <xf numFmtId="0" fontId="29" fillId="25" borderId="11" xfId="0" applyFont="1" applyFill="1" applyBorder="1" applyAlignment="1">
      <alignment horizontal="center" vertical="center"/>
    </xf>
    <xf numFmtId="0" fontId="29" fillId="25" borderId="13" xfId="0" applyFont="1" applyFill="1" applyBorder="1" applyAlignment="1">
      <alignment horizontal="center" vertical="center" wrapText="1"/>
    </xf>
    <xf numFmtId="0" fontId="29" fillId="25" borderId="11" xfId="0" applyFont="1" applyFill="1" applyBorder="1" applyAlignment="1">
      <alignment horizontal="center" vertical="center" wrapText="1"/>
    </xf>
    <xf numFmtId="41" fontId="29" fillId="25" borderId="13" xfId="0" applyNumberFormat="1" applyFont="1" applyFill="1" applyBorder="1" applyAlignment="1">
      <alignment horizontal="center" vertical="center"/>
    </xf>
    <xf numFmtId="41" fontId="29" fillId="25" borderId="11" xfId="0" applyNumberFormat="1" applyFont="1" applyFill="1" applyBorder="1" applyAlignment="1">
      <alignment horizontal="center" vertical="center"/>
    </xf>
    <xf numFmtId="176" fontId="29" fillId="25" borderId="10" xfId="0" applyNumberFormat="1" applyFont="1" applyFill="1" applyBorder="1" applyAlignment="1">
      <alignment horizontal="center" vertical="center"/>
    </xf>
    <xf numFmtId="41" fontId="35" fillId="25" borderId="10" xfId="74" applyFont="1" applyFill="1" applyBorder="1" applyAlignment="1">
      <alignment vertical="center"/>
    </xf>
  </cellXfs>
  <cellStyles count="75">
    <cellStyle name="_07년 5월누계 입금내역_원격" xfId="1" xr:uid="{00000000-0005-0000-0000-000000000000}"/>
    <cellStyle name="_07년교재판매현황(은행송금,카드)-5월누적070623" xfId="2" xr:uid="{00000000-0005-0000-0000-000001000000}"/>
    <cellStyle name="20% - Accent1" xfId="3" xr:uid="{00000000-0005-0000-0000-000002000000}"/>
    <cellStyle name="20% - Accent1 2" xfId="61" xr:uid="{00000000-0005-0000-0000-000003000000}"/>
    <cellStyle name="20% - Accent2" xfId="4" xr:uid="{00000000-0005-0000-0000-000004000000}"/>
    <cellStyle name="20% - Accent2 2" xfId="62" xr:uid="{00000000-0005-0000-0000-000005000000}"/>
    <cellStyle name="20% - Accent3" xfId="5" xr:uid="{00000000-0005-0000-0000-000006000000}"/>
    <cellStyle name="20% - Accent3 2" xfId="63" xr:uid="{00000000-0005-0000-0000-000007000000}"/>
    <cellStyle name="20% - Accent4" xfId="6" xr:uid="{00000000-0005-0000-0000-000008000000}"/>
    <cellStyle name="20% - Accent4 2" xfId="64" xr:uid="{00000000-0005-0000-0000-000009000000}"/>
    <cellStyle name="20% - Accent5" xfId="7" xr:uid="{00000000-0005-0000-0000-00000A000000}"/>
    <cellStyle name="20% - Accent5 2" xfId="65" xr:uid="{00000000-0005-0000-0000-00000B000000}"/>
    <cellStyle name="20% - Accent6" xfId="8" xr:uid="{00000000-0005-0000-0000-00000C000000}"/>
    <cellStyle name="20% - Accent6 2" xfId="66" xr:uid="{00000000-0005-0000-0000-00000D000000}"/>
    <cellStyle name="40% - Accent1" xfId="9" xr:uid="{00000000-0005-0000-0000-00000E000000}"/>
    <cellStyle name="40% - Accent1 2" xfId="67" xr:uid="{00000000-0005-0000-0000-00000F000000}"/>
    <cellStyle name="40% - Accent2" xfId="10" xr:uid="{00000000-0005-0000-0000-000010000000}"/>
    <cellStyle name="40% - Accent2 2" xfId="68" xr:uid="{00000000-0005-0000-0000-000011000000}"/>
    <cellStyle name="40% - Accent3" xfId="11" xr:uid="{00000000-0005-0000-0000-000012000000}"/>
    <cellStyle name="40% - Accent3 2" xfId="69" xr:uid="{00000000-0005-0000-0000-000013000000}"/>
    <cellStyle name="40% - Accent4" xfId="12" xr:uid="{00000000-0005-0000-0000-000014000000}"/>
    <cellStyle name="40% - Accent4 2" xfId="70" xr:uid="{00000000-0005-0000-0000-000015000000}"/>
    <cellStyle name="40% - Accent5" xfId="13" xr:uid="{00000000-0005-0000-0000-000016000000}"/>
    <cellStyle name="40% - Accent5 2" xfId="71" xr:uid="{00000000-0005-0000-0000-000017000000}"/>
    <cellStyle name="40% - Accent6" xfId="14" xr:uid="{00000000-0005-0000-0000-000018000000}"/>
    <cellStyle name="40% - Accent6 2" xfId="72" xr:uid="{00000000-0005-0000-0000-000019000000}"/>
    <cellStyle name="60% - Accent1" xfId="15" xr:uid="{00000000-0005-0000-0000-00001A000000}"/>
    <cellStyle name="60% - Accent2" xfId="16" xr:uid="{00000000-0005-0000-0000-00001B000000}"/>
    <cellStyle name="60% - Accent3" xfId="17" xr:uid="{00000000-0005-0000-0000-00001C000000}"/>
    <cellStyle name="60% - Accent4" xfId="18" xr:uid="{00000000-0005-0000-0000-00001D000000}"/>
    <cellStyle name="60% - Accent5" xfId="19" xr:uid="{00000000-0005-0000-0000-00001E000000}"/>
    <cellStyle name="60% - Accent6" xfId="20" xr:uid="{00000000-0005-0000-0000-00001F000000}"/>
    <cellStyle name="Accent1" xfId="21" xr:uid="{00000000-0005-0000-0000-000020000000}"/>
    <cellStyle name="Accent2" xfId="22" xr:uid="{00000000-0005-0000-0000-000021000000}"/>
    <cellStyle name="Accent3" xfId="23" xr:uid="{00000000-0005-0000-0000-000022000000}"/>
    <cellStyle name="Accent4" xfId="24" xr:uid="{00000000-0005-0000-0000-000023000000}"/>
    <cellStyle name="Accent5" xfId="25" xr:uid="{00000000-0005-0000-0000-000024000000}"/>
    <cellStyle name="Accent6" xfId="26" xr:uid="{00000000-0005-0000-0000-000025000000}"/>
    <cellStyle name="Bad" xfId="27" xr:uid="{00000000-0005-0000-0000-000026000000}"/>
    <cellStyle name="Calculation" xfId="28" xr:uid="{00000000-0005-0000-0000-000027000000}"/>
    <cellStyle name="Check Cell" xfId="29" xr:uid="{00000000-0005-0000-0000-000028000000}"/>
    <cellStyle name="Explanatory Text" xfId="30" xr:uid="{00000000-0005-0000-0000-000029000000}"/>
    <cellStyle name="Good" xfId="31" xr:uid="{00000000-0005-0000-0000-00002A000000}"/>
    <cellStyle name="Heading 1" xfId="32" xr:uid="{00000000-0005-0000-0000-00002B000000}"/>
    <cellStyle name="Heading 2" xfId="33" xr:uid="{00000000-0005-0000-0000-00002C000000}"/>
    <cellStyle name="Heading 3" xfId="34" xr:uid="{00000000-0005-0000-0000-00002D000000}"/>
    <cellStyle name="Heading 4" xfId="35" xr:uid="{00000000-0005-0000-0000-00002E000000}"/>
    <cellStyle name="Input" xfId="36" xr:uid="{00000000-0005-0000-0000-00002F000000}"/>
    <cellStyle name="Linked Cell" xfId="37" xr:uid="{00000000-0005-0000-0000-000030000000}"/>
    <cellStyle name="Neutral" xfId="38" xr:uid="{00000000-0005-0000-0000-000031000000}"/>
    <cellStyle name="Note" xfId="39" xr:uid="{00000000-0005-0000-0000-000032000000}"/>
    <cellStyle name="Output" xfId="40" xr:uid="{00000000-0005-0000-0000-000033000000}"/>
    <cellStyle name="Title" xfId="41" xr:uid="{00000000-0005-0000-0000-000034000000}"/>
    <cellStyle name="Total" xfId="42" xr:uid="{00000000-0005-0000-0000-000035000000}"/>
    <cellStyle name="Warning Text" xfId="43" xr:uid="{00000000-0005-0000-0000-000036000000}"/>
    <cellStyle name="백분율" xfId="73" builtinId="5"/>
    <cellStyle name="백분율 2" xfId="55" xr:uid="{00000000-0005-0000-0000-000038000000}"/>
    <cellStyle name="쉼표 [0]" xfId="44" builtinId="6"/>
    <cellStyle name="쉼표 [0] 2" xfId="56" xr:uid="{00000000-0005-0000-0000-00003A000000}"/>
    <cellStyle name="쉼표 [0] 3" xfId="57" xr:uid="{00000000-0005-0000-0000-00003B000000}"/>
    <cellStyle name="쉼표 [0] 3 2" xfId="58" xr:uid="{00000000-0005-0000-0000-00003C000000}"/>
    <cellStyle name="쉼표 [0] 4" xfId="59" xr:uid="{00000000-0005-0000-0000-00003D000000}"/>
    <cellStyle name="쉼표 [0] 5" xfId="74" xr:uid="{C097CE61-2F97-47B0-A6A2-C40FC20D6C9B}"/>
    <cellStyle name="스타일 1" xfId="45" xr:uid="{00000000-0005-0000-0000-00003E000000}"/>
    <cellStyle name="표준" xfId="0" builtinId="0"/>
    <cellStyle name="표준 10" xfId="46" xr:uid="{00000000-0005-0000-0000-000040000000}"/>
    <cellStyle name="표준 11" xfId="47" xr:uid="{00000000-0005-0000-0000-000041000000}"/>
    <cellStyle name="표준 2" xfId="48" xr:uid="{00000000-0005-0000-0000-000042000000}"/>
    <cellStyle name="표준 3" xfId="49" xr:uid="{00000000-0005-0000-0000-000043000000}"/>
    <cellStyle name="표준 4" xfId="50" xr:uid="{00000000-0005-0000-0000-000044000000}"/>
    <cellStyle name="표준 5" xfId="51" xr:uid="{00000000-0005-0000-0000-000045000000}"/>
    <cellStyle name="표준 6" xfId="54" xr:uid="{00000000-0005-0000-0000-000046000000}"/>
    <cellStyle name="표준 6 2" xfId="60" xr:uid="{00000000-0005-0000-0000-000047000000}"/>
    <cellStyle name="표준 7" xfId="52" xr:uid="{00000000-0005-0000-0000-000048000000}"/>
    <cellStyle name="표준 9" xfId="53" xr:uid="{00000000-0005-0000-0000-000049000000}"/>
  </cellStyles>
  <dxfs count="0"/>
  <tableStyles count="0" defaultTableStyle="TableStyleMedium9" defaultPivotStyle="PivotStyleLight16"/>
  <colors>
    <mruColors>
      <color rgb="FFFAF4A0"/>
      <color rgb="FFFEFFE7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1"/>
  <sheetViews>
    <sheetView showGridLines="0" tabSelected="1" zoomScale="85" zoomScaleNormal="85" zoomScaleSheetLayoutView="85" workbookViewId="0">
      <selection activeCell="C5" sqref="C5:Q5"/>
    </sheetView>
  </sheetViews>
  <sheetFormatPr defaultRowHeight="13.5" x14ac:dyDescent="0.15"/>
  <cols>
    <col min="1" max="1" width="3.6640625" style="9" customWidth="1"/>
    <col min="2" max="3" width="12.21875" style="19" customWidth="1"/>
    <col min="4" max="4" width="14.77734375" style="6" customWidth="1"/>
    <col min="5" max="5" width="34.21875" style="20" customWidth="1"/>
    <col min="6" max="6" width="11.33203125" style="6" customWidth="1"/>
    <col min="7" max="7" width="3.33203125" style="9" customWidth="1"/>
    <col min="8" max="9" width="4.33203125" style="9" customWidth="1"/>
    <col min="10" max="10" width="3.33203125" style="9" customWidth="1"/>
    <col min="11" max="12" width="4.33203125" style="9" customWidth="1"/>
    <col min="13" max="13" width="3.33203125" style="9" customWidth="1"/>
    <col min="14" max="15" width="4.33203125" style="9" customWidth="1"/>
    <col min="16" max="16" width="3.33203125" style="9" customWidth="1"/>
    <col min="17" max="17" width="14.33203125" style="6" customWidth="1"/>
    <col min="18" max="16384" width="8.88671875" style="9"/>
  </cols>
  <sheetData>
    <row r="1" spans="1:17" ht="33.75" customHeight="1" x14ac:dyDescent="0.15">
      <c r="A1" s="66" t="s">
        <v>36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17" ht="20.100000000000001" customHeight="1" thickBot="1" x14ac:dyDescent="0.2">
      <c r="A2" s="4"/>
      <c r="B2" s="4"/>
      <c r="C2" s="4"/>
      <c r="D2" s="4"/>
      <c r="E2" s="5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1:17" ht="26.25" customHeight="1" x14ac:dyDescent="0.15">
      <c r="A3" s="67" t="s">
        <v>2</v>
      </c>
      <c r="B3" s="68"/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5"/>
    </row>
    <row r="4" spans="1:17" ht="26.25" customHeight="1" x14ac:dyDescent="0.15">
      <c r="A4" s="69" t="s">
        <v>41</v>
      </c>
      <c r="B4" s="70"/>
      <c r="C4" s="76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8"/>
    </row>
    <row r="5" spans="1:17" ht="26.25" customHeight="1" thickBot="1" x14ac:dyDescent="0.2">
      <c r="A5" s="71" t="s">
        <v>40</v>
      </c>
      <c r="B5" s="72"/>
      <c r="C5" s="79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1"/>
    </row>
    <row r="6" spans="1:17" ht="20.100000000000001" customHeight="1" x14ac:dyDescent="0.15">
      <c r="A6" s="10"/>
      <c r="B6" s="11"/>
      <c r="C6" s="11"/>
      <c r="D6" s="12"/>
      <c r="E6" s="13"/>
      <c r="F6" s="14"/>
      <c r="G6" s="15"/>
      <c r="H6" s="15"/>
      <c r="I6" s="15"/>
      <c r="J6" s="15"/>
      <c r="K6" s="16"/>
      <c r="L6" s="16"/>
      <c r="M6" s="16"/>
      <c r="N6" s="16"/>
      <c r="O6" s="16"/>
      <c r="P6" s="16"/>
      <c r="Q6" s="17" t="s">
        <v>24</v>
      </c>
    </row>
    <row r="7" spans="1:17" s="21" customFormat="1" ht="20.100000000000001" customHeight="1" x14ac:dyDescent="0.15">
      <c r="A7" s="88" t="s">
        <v>3</v>
      </c>
      <c r="B7" s="90" t="s">
        <v>4</v>
      </c>
      <c r="C7" s="90" t="s">
        <v>25</v>
      </c>
      <c r="D7" s="92" t="s">
        <v>21</v>
      </c>
      <c r="E7" s="94" t="s">
        <v>23</v>
      </c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</row>
    <row r="8" spans="1:17" s="21" customFormat="1" ht="20.100000000000001" customHeight="1" x14ac:dyDescent="0.15">
      <c r="A8" s="89"/>
      <c r="B8" s="91"/>
      <c r="C8" s="91"/>
      <c r="D8" s="93"/>
      <c r="E8" s="22" t="s">
        <v>22</v>
      </c>
      <c r="F8" s="23" t="s">
        <v>5</v>
      </c>
      <c r="G8" s="31" t="s">
        <v>6</v>
      </c>
      <c r="H8" s="24" t="s">
        <v>7</v>
      </c>
      <c r="I8" s="31" t="s">
        <v>8</v>
      </c>
      <c r="J8" s="31" t="s">
        <v>6</v>
      </c>
      <c r="K8" s="31" t="s">
        <v>9</v>
      </c>
      <c r="L8" s="31" t="s">
        <v>8</v>
      </c>
      <c r="M8" s="31" t="s">
        <v>6</v>
      </c>
      <c r="N8" s="31" t="s">
        <v>7</v>
      </c>
      <c r="O8" s="31" t="s">
        <v>8</v>
      </c>
      <c r="P8" s="31" t="s">
        <v>10</v>
      </c>
      <c r="Q8" s="23" t="s">
        <v>11</v>
      </c>
    </row>
    <row r="9" spans="1:17" ht="20.100000000000001" customHeight="1" x14ac:dyDescent="0.15">
      <c r="A9" s="59" t="s">
        <v>12</v>
      </c>
      <c r="B9" s="60"/>
      <c r="C9" s="41" t="s">
        <v>27</v>
      </c>
      <c r="D9" s="42">
        <f>SUM(D10:D13)</f>
        <v>64400000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</row>
    <row r="10" spans="1:17" ht="20.100000000000001" customHeight="1" x14ac:dyDescent="0.15">
      <c r="A10" s="1"/>
      <c r="B10" s="64" t="s">
        <v>18</v>
      </c>
      <c r="C10" s="64" t="s">
        <v>33</v>
      </c>
      <c r="D10" s="82">
        <f>SUM(Q10:Q11)</f>
        <v>43400000</v>
      </c>
      <c r="E10" s="32" t="s">
        <v>42</v>
      </c>
      <c r="F10" s="33">
        <v>5000000</v>
      </c>
      <c r="G10" s="34" t="s">
        <v>30</v>
      </c>
      <c r="H10" s="34">
        <v>7</v>
      </c>
      <c r="I10" s="34" t="s">
        <v>32</v>
      </c>
      <c r="J10" s="34" t="s">
        <v>30</v>
      </c>
      <c r="K10" s="48" t="s">
        <v>44</v>
      </c>
      <c r="L10" s="34" t="s">
        <v>37</v>
      </c>
      <c r="M10" s="34" t="s">
        <v>30</v>
      </c>
      <c r="N10" s="34"/>
      <c r="O10" s="34"/>
      <c r="P10" s="34" t="s">
        <v>31</v>
      </c>
      <c r="Q10" s="36">
        <f>+IF(F10="",0,F10)*IF(H10="",1,H10)*IF(K10="",1,K10)*IF(N10="",1,N10)</f>
        <v>14000000</v>
      </c>
    </row>
    <row r="11" spans="1:17" ht="20.100000000000001" customHeight="1" x14ac:dyDescent="0.15">
      <c r="A11" s="1"/>
      <c r="B11" s="65"/>
      <c r="C11" s="65"/>
      <c r="D11" s="83"/>
      <c r="E11" s="32" t="s">
        <v>50</v>
      </c>
      <c r="F11" s="33">
        <v>4200000</v>
      </c>
      <c r="G11" s="34" t="s">
        <v>30</v>
      </c>
      <c r="H11" s="34">
        <v>7</v>
      </c>
      <c r="I11" s="34" t="s">
        <v>32</v>
      </c>
      <c r="J11" s="34" t="s">
        <v>30</v>
      </c>
      <c r="K11" s="48" t="s">
        <v>43</v>
      </c>
      <c r="L11" s="34" t="s">
        <v>37</v>
      </c>
      <c r="M11" s="34" t="s">
        <v>30</v>
      </c>
      <c r="N11" s="34"/>
      <c r="O11" s="34"/>
      <c r="P11" s="34" t="s">
        <v>31</v>
      </c>
      <c r="Q11" s="36">
        <f>+IF(F11="",0,F11)*IF(H11="",1,H11)*IF(K11="",1,K11)*IF(N11="",1,N11)</f>
        <v>29400000</v>
      </c>
    </row>
    <row r="12" spans="1:17" ht="20.100000000000001" customHeight="1" x14ac:dyDescent="0.15">
      <c r="A12" s="2"/>
      <c r="B12" s="64" t="s">
        <v>18</v>
      </c>
      <c r="C12" s="64" t="s">
        <v>34</v>
      </c>
      <c r="D12" s="82">
        <f>SUM(Q12:Q13)</f>
        <v>21000000</v>
      </c>
      <c r="E12" s="32" t="s">
        <v>49</v>
      </c>
      <c r="F12" s="33">
        <v>3000000</v>
      </c>
      <c r="G12" s="34" t="s">
        <v>6</v>
      </c>
      <c r="H12" s="34">
        <v>7</v>
      </c>
      <c r="I12" s="34" t="s">
        <v>32</v>
      </c>
      <c r="J12" s="34" t="s">
        <v>6</v>
      </c>
      <c r="K12" s="48">
        <v>1</v>
      </c>
      <c r="L12" s="34" t="s">
        <v>37</v>
      </c>
      <c r="M12" s="34" t="s">
        <v>6</v>
      </c>
      <c r="N12" s="34"/>
      <c r="O12" s="34"/>
      <c r="P12" s="34" t="s">
        <v>1</v>
      </c>
      <c r="Q12" s="36">
        <f>+IF(F12="",0,F12)*IF(H12="",1,H12)*IF(K12="",1,K12)*IF(N12="",1,N12)</f>
        <v>21000000</v>
      </c>
    </row>
    <row r="13" spans="1:17" ht="20.100000000000001" customHeight="1" x14ac:dyDescent="0.15">
      <c r="A13" s="3"/>
      <c r="B13" s="65"/>
      <c r="C13" s="65"/>
      <c r="D13" s="83"/>
      <c r="E13" s="32"/>
      <c r="F13" s="33"/>
      <c r="G13" s="34" t="s">
        <v>13</v>
      </c>
      <c r="H13" s="34"/>
      <c r="I13" s="34"/>
      <c r="J13" s="34" t="s">
        <v>13</v>
      </c>
      <c r="K13" s="35"/>
      <c r="L13" s="34"/>
      <c r="M13" s="34" t="s">
        <v>13</v>
      </c>
      <c r="N13" s="34"/>
      <c r="O13" s="34"/>
      <c r="P13" s="34" t="s">
        <v>14</v>
      </c>
      <c r="Q13" s="36">
        <f>+IF(F13="",0,F13)*IF(H13="",1,H13)*IF(K13="",1,K13)*IF(N13="",1,N13)</f>
        <v>0</v>
      </c>
    </row>
    <row r="14" spans="1:17" ht="20.100000000000001" customHeight="1" x14ac:dyDescent="0.15">
      <c r="A14" s="59" t="s">
        <v>15</v>
      </c>
      <c r="B14" s="60"/>
      <c r="C14" s="43" t="s">
        <v>28</v>
      </c>
      <c r="D14" s="44">
        <f>SUM(D15:D16)</f>
        <v>361800000</v>
      </c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</row>
    <row r="15" spans="1:17" ht="20.100000000000001" customHeight="1" x14ac:dyDescent="0.15">
      <c r="A15" s="30"/>
      <c r="B15" s="64" t="s">
        <v>19</v>
      </c>
      <c r="C15" s="50" t="s">
        <v>48</v>
      </c>
      <c r="D15" s="51">
        <f>SUM(Q15:Q15)</f>
        <v>360000000</v>
      </c>
      <c r="E15" s="52" t="s">
        <v>39</v>
      </c>
      <c r="F15" s="53">
        <v>18000000</v>
      </c>
      <c r="G15" s="54" t="s">
        <v>30</v>
      </c>
      <c r="H15" s="54">
        <v>20</v>
      </c>
      <c r="I15" s="54" t="s">
        <v>38</v>
      </c>
      <c r="J15" s="54" t="s">
        <v>30</v>
      </c>
      <c r="K15" s="55"/>
      <c r="L15" s="54"/>
      <c r="M15" s="54" t="s">
        <v>30</v>
      </c>
      <c r="N15" s="54"/>
      <c r="O15" s="54"/>
      <c r="P15" s="54" t="s">
        <v>31</v>
      </c>
      <c r="Q15" s="56">
        <f t="shared" ref="Q15:Q16" si="0">+IF(F15="",0,F15)*IF(H15="",1,H15)*IF(K15="",1,K15)*IF(N15="",1,N15)</f>
        <v>360000000</v>
      </c>
    </row>
    <row r="16" spans="1:17" ht="20.100000000000001" customHeight="1" x14ac:dyDescent="0.15">
      <c r="A16" s="18"/>
      <c r="B16" s="87"/>
      <c r="C16" s="39" t="s">
        <v>45</v>
      </c>
      <c r="D16" s="36">
        <v>1800000</v>
      </c>
      <c r="E16" s="32" t="s">
        <v>46</v>
      </c>
      <c r="F16" s="33">
        <v>30000</v>
      </c>
      <c r="G16" s="34" t="s">
        <v>6</v>
      </c>
      <c r="H16" s="34">
        <v>3</v>
      </c>
      <c r="I16" s="34" t="s">
        <v>0</v>
      </c>
      <c r="J16" s="34" t="s">
        <v>6</v>
      </c>
      <c r="K16" s="47">
        <v>20</v>
      </c>
      <c r="L16" s="34" t="s">
        <v>26</v>
      </c>
      <c r="M16" s="34" t="s">
        <v>6</v>
      </c>
      <c r="N16" s="34"/>
      <c r="O16" s="34"/>
      <c r="P16" s="34" t="s">
        <v>1</v>
      </c>
      <c r="Q16" s="36">
        <f t="shared" si="0"/>
        <v>1800000</v>
      </c>
    </row>
    <row r="17" spans="1:17" ht="20.100000000000001" customHeight="1" x14ac:dyDescent="0.15">
      <c r="A17" s="59" t="s">
        <v>16</v>
      </c>
      <c r="B17" s="60"/>
      <c r="C17" s="45" t="s">
        <v>27</v>
      </c>
      <c r="D17" s="46">
        <f>SUM(D18)</f>
        <v>6000000</v>
      </c>
      <c r="E17" s="84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6"/>
    </row>
    <row r="18" spans="1:17" ht="20.100000000000001" customHeight="1" x14ac:dyDescent="0.15">
      <c r="A18" s="2"/>
      <c r="B18" s="37" t="s">
        <v>20</v>
      </c>
      <c r="C18" s="37" t="s">
        <v>35</v>
      </c>
      <c r="D18" s="38">
        <f>SUM(Q18)</f>
        <v>6000000</v>
      </c>
      <c r="E18" s="32" t="s">
        <v>47</v>
      </c>
      <c r="F18" s="33">
        <v>100000</v>
      </c>
      <c r="G18" s="34" t="s">
        <v>6</v>
      </c>
      <c r="H18" s="34">
        <v>3</v>
      </c>
      <c r="I18" s="34" t="s">
        <v>0</v>
      </c>
      <c r="J18" s="34" t="s">
        <v>6</v>
      </c>
      <c r="K18" s="47">
        <v>20</v>
      </c>
      <c r="L18" s="34" t="s">
        <v>26</v>
      </c>
      <c r="M18" s="34" t="s">
        <v>6</v>
      </c>
      <c r="N18" s="34"/>
      <c r="O18" s="34"/>
      <c r="P18" s="34" t="s">
        <v>10</v>
      </c>
      <c r="Q18" s="36">
        <f>+IF(F18="",0,F18)*IF(H18="",1,H18)*IF(K18="",1,K18)*IF(N18="",1,N18)</f>
        <v>6000000</v>
      </c>
    </row>
    <row r="19" spans="1:17" ht="20.100000000000001" customHeight="1" x14ac:dyDescent="0.15">
      <c r="A19" s="62" t="s">
        <v>17</v>
      </c>
      <c r="B19" s="63"/>
      <c r="C19" s="28"/>
      <c r="D19" s="40">
        <f>SUM(D9,D14,D17)</f>
        <v>432200000</v>
      </c>
      <c r="E19" s="25"/>
      <c r="F19" s="27"/>
      <c r="G19" s="26"/>
      <c r="H19" s="26"/>
      <c r="I19" s="26"/>
      <c r="J19" s="26"/>
      <c r="K19" s="29"/>
      <c r="L19" s="26"/>
      <c r="M19" s="26"/>
      <c r="N19" s="26"/>
      <c r="O19" s="26"/>
      <c r="P19" s="26"/>
      <c r="Q19" s="95">
        <f>SUM(Q10:Q13,Q15:Q16,Q18)</f>
        <v>432200000</v>
      </c>
    </row>
    <row r="20" spans="1:17" ht="20.100000000000001" customHeight="1" thickBot="1" x14ac:dyDescent="0.2"/>
    <row r="21" spans="1:17" ht="20.100000000000001" customHeight="1" thickBot="1" x14ac:dyDescent="0.2">
      <c r="A21" s="57" t="s">
        <v>29</v>
      </c>
      <c r="B21" s="58"/>
      <c r="C21" s="49">
        <f>D9/D19</f>
        <v>0.14900509023600186</v>
      </c>
    </row>
    <row r="22" spans="1:17" ht="20.100000000000001" customHeight="1" x14ac:dyDescent="0.15"/>
    <row r="23" spans="1:17" ht="20.100000000000001" customHeight="1" x14ac:dyDescent="0.15"/>
    <row r="24" spans="1:17" ht="20.100000000000001" customHeight="1" x14ac:dyDescent="0.15"/>
    <row r="25" spans="1:17" ht="20.100000000000001" customHeight="1" x14ac:dyDescent="0.15"/>
    <row r="26" spans="1:17" ht="20.100000000000001" customHeight="1" x14ac:dyDescent="0.15"/>
    <row r="27" spans="1:17" ht="20.100000000000001" customHeight="1" x14ac:dyDescent="0.15"/>
    <row r="28" spans="1:17" ht="20.100000000000001" customHeight="1" x14ac:dyDescent="0.15"/>
    <row r="29" spans="1:17" ht="20.100000000000001" customHeight="1" x14ac:dyDescent="0.15"/>
    <row r="30" spans="1:17" ht="20.100000000000001" customHeight="1" x14ac:dyDescent="0.15"/>
    <row r="31" spans="1:17" ht="20.100000000000001" customHeight="1" x14ac:dyDescent="0.15"/>
    <row r="32" spans="1:17" ht="20.100000000000001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  <row r="38" ht="20.100000000000001" customHeight="1" x14ac:dyDescent="0.15"/>
    <row r="39" ht="20.100000000000001" customHeight="1" x14ac:dyDescent="0.15"/>
    <row r="40" ht="20.100000000000001" customHeight="1" x14ac:dyDescent="0.15"/>
    <row r="41" ht="20.100000000000001" customHeight="1" x14ac:dyDescent="0.15"/>
    <row r="42" ht="20.100000000000001" customHeight="1" x14ac:dyDescent="0.15"/>
    <row r="43" ht="20.100000000000001" customHeight="1" x14ac:dyDescent="0.15"/>
    <row r="44" ht="20.100000000000001" customHeight="1" x14ac:dyDescent="0.15"/>
    <row r="45" ht="20.100000000000001" customHeight="1" x14ac:dyDescent="0.15"/>
    <row r="46" ht="20.100000000000001" customHeight="1" x14ac:dyDescent="0.15"/>
    <row r="47" ht="20.100000000000001" customHeight="1" x14ac:dyDescent="0.15"/>
    <row r="48" ht="20.100000000000001" customHeight="1" x14ac:dyDescent="0.15"/>
    <row r="49" ht="20.100000000000001" customHeight="1" x14ac:dyDescent="0.15"/>
    <row r="50" ht="20.100000000000001" customHeight="1" x14ac:dyDescent="0.15"/>
    <row r="51" ht="20.100000000000001" customHeight="1" x14ac:dyDescent="0.15"/>
    <row r="52" ht="20.100000000000001" customHeight="1" x14ac:dyDescent="0.15"/>
    <row r="53" ht="20.100000000000001" customHeight="1" x14ac:dyDescent="0.15"/>
    <row r="54" ht="20.100000000000001" customHeight="1" x14ac:dyDescent="0.15"/>
    <row r="55" ht="20.100000000000001" customHeight="1" x14ac:dyDescent="0.15"/>
    <row r="56" ht="20.100000000000001" customHeight="1" x14ac:dyDescent="0.15"/>
    <row r="57" ht="20.100000000000001" customHeight="1" x14ac:dyDescent="0.15"/>
    <row r="58" ht="20.100000000000001" customHeight="1" x14ac:dyDescent="0.15"/>
    <row r="59" ht="20.100000000000001" customHeight="1" x14ac:dyDescent="0.15"/>
    <row r="60" ht="20.100000000000001" customHeight="1" x14ac:dyDescent="0.15"/>
    <row r="61" ht="20.100000000000001" customHeight="1" x14ac:dyDescent="0.15"/>
    <row r="62" ht="20.100000000000001" customHeight="1" x14ac:dyDescent="0.15"/>
    <row r="63" ht="20.100000000000001" customHeight="1" x14ac:dyDescent="0.15"/>
    <row r="64" ht="20.100000000000001" customHeight="1" x14ac:dyDescent="0.15"/>
    <row r="65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  <row r="70" ht="20.100000000000001" customHeight="1" x14ac:dyDescent="0.15"/>
    <row r="71" ht="20.100000000000001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  <row r="75" ht="20.100000000000001" customHeight="1" x14ac:dyDescent="0.15"/>
    <row r="76" ht="20.100000000000001" customHeight="1" x14ac:dyDescent="0.15"/>
    <row r="77" ht="20.100000000000001" customHeight="1" x14ac:dyDescent="0.15"/>
    <row r="78" ht="20.100000000000001" customHeight="1" x14ac:dyDescent="0.15"/>
    <row r="79" ht="20.100000000000001" customHeight="1" x14ac:dyDescent="0.15"/>
    <row r="80" ht="20.100000000000001" customHeight="1" x14ac:dyDescent="0.15"/>
    <row r="81" ht="20.100000000000001" customHeight="1" x14ac:dyDescent="0.15"/>
  </sheetData>
  <mergeCells count="27">
    <mergeCell ref="A7:A8"/>
    <mergeCell ref="B7:B8"/>
    <mergeCell ref="D7:D8"/>
    <mergeCell ref="E7:Q7"/>
    <mergeCell ref="C7:C8"/>
    <mergeCell ref="A9:B9"/>
    <mergeCell ref="E9:Q9"/>
    <mergeCell ref="D10:D11"/>
    <mergeCell ref="A17:B17"/>
    <mergeCell ref="E17:Q17"/>
    <mergeCell ref="D12:D13"/>
    <mergeCell ref="C10:C11"/>
    <mergeCell ref="C12:C13"/>
    <mergeCell ref="B10:B11"/>
    <mergeCell ref="B15:B16"/>
    <mergeCell ref="A1:Q1"/>
    <mergeCell ref="A3:B3"/>
    <mergeCell ref="A4:B4"/>
    <mergeCell ref="A5:B5"/>
    <mergeCell ref="C3:Q3"/>
    <mergeCell ref="C4:Q4"/>
    <mergeCell ref="C5:Q5"/>
    <mergeCell ref="A21:B21"/>
    <mergeCell ref="A14:B14"/>
    <mergeCell ref="E14:Q14"/>
    <mergeCell ref="A19:B19"/>
    <mergeCell ref="B12:B13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6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산출내역서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</dc:creator>
  <cp:lastModifiedBy>kocca</cp:lastModifiedBy>
  <cp:lastPrinted>2021-02-16T04:18:19Z</cp:lastPrinted>
  <dcterms:created xsi:type="dcterms:W3CDTF">2010-02-25T04:16:46Z</dcterms:created>
  <dcterms:modified xsi:type="dcterms:W3CDTF">2025-03-12T09:25:59Z</dcterms:modified>
</cp:coreProperties>
</file>